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8 заседания 24062026\Заседание\Приложения к решению от 24062026 о внес изм в бюджет\"/>
    </mc:Choice>
  </mc:AlternateContent>
  <xr:revisionPtr revIDLastSave="0" documentId="13_ncr:1_{731052B0-DB1A-419A-9950-43ACEE443F8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Бюджет!$B$24</definedName>
    <definedName name="FIO" localSheetId="0">Бюджет!$F$24</definedName>
    <definedName name="LAST_CELL" localSheetId="0">Бюджет!$J$70</definedName>
    <definedName name="SIGN" localSheetId="0">Бюджет!$B$24:$H$25</definedName>
  </definedNames>
  <calcPr calcId="181029"/>
</workbook>
</file>

<file path=xl/calcChain.xml><?xml version="1.0" encoding="utf-8"?>
<calcChain xmlns="http://schemas.openxmlformats.org/spreadsheetml/2006/main">
  <c r="D65" i="1" l="1"/>
  <c r="D39" i="1"/>
  <c r="D41" i="1"/>
  <c r="D37" i="1"/>
  <c r="D33" i="1"/>
  <c r="D42" i="1"/>
  <c r="D40" i="1"/>
  <c r="D17" i="1"/>
  <c r="D25" i="1"/>
</calcChain>
</file>

<file path=xl/sharedStrings.xml><?xml version="1.0" encoding="utf-8"?>
<sst xmlns="http://schemas.openxmlformats.org/spreadsheetml/2006/main" count="151" uniqueCount="80">
  <si>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</si>
  <si>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</si>
  <si>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</si>
  <si>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</si>
  <si>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</si>
  <si>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</si>
  <si>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</si>
  <si>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</si>
  <si>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</si>
  <si>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</si>
  <si>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</si>
  <si>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</si>
  <si>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</si>
  <si>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</si>
  <si>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</si>
  <si>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</si>
  <si>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</si>
  <si>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</si>
  <si>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</si>
  <si>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</si>
  <si>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</si>
  <si>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</si>
  <si>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</si>
  <si>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</si>
  <si>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</si>
  <si>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</si>
  <si>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</si>
  <si>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</si>
  <si>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</si>
  <si>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</si>
  <si>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</si>
  <si>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</si>
  <si>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</si>
  <si>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</si>
  <si>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</si>
  <si>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</si>
  <si>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</si>
  <si>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</si>
  <si>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</si>
  <si>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</si>
  <si>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</si>
  <si>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</si>
  <si>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</si>
  <si>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</si>
  <si>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</si>
  <si>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</si>
  <si>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</si>
  <si>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</si>
  <si>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</si>
  <si>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</si>
  <si>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</si>
  <si>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</si>
  <si>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Итого</t>
  </si>
  <si>
    <t>Ассигнования 2026 год</t>
  </si>
  <si>
    <t>Ассигнования 2027 год</t>
  </si>
  <si>
    <t>Ассигнования 2028 год</t>
  </si>
  <si>
    <t xml:space="preserve">Наименование </t>
  </si>
  <si>
    <t>рублей</t>
  </si>
  <si>
    <t xml:space="preserve">к решению Собрания депутатов Еткульского  </t>
  </si>
  <si>
    <t xml:space="preserve">муниципального округа Челябинской области "О бюджете </t>
  </si>
  <si>
    <t xml:space="preserve">Еткульского муниципального округа Челябинской области </t>
  </si>
  <si>
    <t>на 2026 год и на плановый период 2027 и 2028 годов"</t>
  </si>
  <si>
    <t>Распределение бюджетных ассигнований по разделам и подразделам 
классификации расходов бюджетов на 2026 год на плановый период 2027 и 2028 годов</t>
  </si>
  <si>
    <t>от 24.12.2025 г. №  130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</si>
  <si>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</si>
  <si>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</si>
  <si>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</si>
  <si>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</si>
  <si>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</si>
  <si>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</si>
  <si>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</si>
  <si>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</si>
  <si>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</si>
  <si>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</si>
  <si>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</si>
  <si>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</si>
  <si>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к   решению   Собрания депутатов Еткульского                                       муниципального округа Челябинской области</t>
  </si>
  <si>
    <t>Приложение  4</t>
  </si>
  <si>
    <t>"Приложение  5</t>
  </si>
  <si>
    <t xml:space="preserve">          от 24.06.2026 г. № 304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</si>
</sst>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6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/>
    </xf>
    <xf numFmtId="4" fontId="0" fillId="0" borderId="0" xfId="0" applyNumberFormat="1"/>
    <xf numFmtId="49" fontId="2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67"/>
  <sheetViews>
    <sheetView showGridLines="0" tabSelected="1" workbookViewId="0">
      <selection activeCell="D3" sqref="D3:F3"/>
    </sheetView>
  </sheetViews>
  <sheetFormatPr defaultRowHeight="12.75" customHeight="1" outlineLevelRow="1" x14ac:dyDescent="0.2"/>
  <cols>
    <col min="1" max="1" width="42" customWidth="1"/>
    <col min="2" max="2" width="5.5703125" customWidth="1"/>
    <col min="3" max="3" width="7.28515625" customWidth="1"/>
    <col min="4" max="4" width="17.140625" customWidth="1"/>
    <col min="5" max="5" width="17.7109375" customWidth="1"/>
    <col min="6" max="6" width="17.140625" customWidth="1"/>
    <col min="7" max="7" width="13.140625" customWidth="1"/>
    <col min="8" max="10" width="9.140625" customWidth="1"/>
  </cols>
  <sheetData>
    <row r="1" spans="1:10" ht="12.75" customHeight="1" x14ac:dyDescent="0.2">
      <c r="D1" s="16" t="s">
        <v>77</v>
      </c>
      <c r="E1" s="16"/>
      <c r="F1" s="16"/>
    </row>
    <row r="2" spans="1:10" ht="27" customHeight="1" x14ac:dyDescent="0.2">
      <c r="D2" s="17" t="s">
        <v>76</v>
      </c>
      <c r="E2" s="17"/>
      <c r="F2" s="17"/>
    </row>
    <row r="3" spans="1:10" ht="12.75" customHeight="1" x14ac:dyDescent="0.2">
      <c r="D3" s="16" t="s">
        <v>79</v>
      </c>
      <c r="E3" s="16"/>
      <c r="F3" s="16"/>
    </row>
    <row r="6" spans="1:10" ht="12.75" customHeight="1" x14ac:dyDescent="0.25">
      <c r="A6" s="4"/>
      <c r="B6" s="4"/>
      <c r="C6" s="4"/>
      <c r="F6" s="8" t="s">
        <v>78</v>
      </c>
    </row>
    <row r="7" spans="1:10" ht="12.75" customHeight="1" x14ac:dyDescent="0.25">
      <c r="A7" s="4"/>
      <c r="B7" s="4"/>
      <c r="C7" s="4"/>
      <c r="D7" s="20" t="s">
        <v>58</v>
      </c>
      <c r="E7" s="20"/>
      <c r="F7" s="20"/>
    </row>
    <row r="8" spans="1:10" ht="12.75" customHeight="1" x14ac:dyDescent="0.2">
      <c r="A8" s="5"/>
      <c r="B8" s="5"/>
      <c r="C8" s="5"/>
      <c r="D8" s="20" t="s">
        <v>59</v>
      </c>
      <c r="E8" s="20"/>
      <c r="F8" s="20"/>
    </row>
    <row r="9" spans="1:10" ht="12.75" customHeight="1" x14ac:dyDescent="0.2">
      <c r="A9" s="5"/>
      <c r="B9" s="5"/>
      <c r="C9" s="5"/>
      <c r="D9" s="20" t="s">
        <v>60</v>
      </c>
      <c r="E9" s="20"/>
      <c r="F9" s="20"/>
    </row>
    <row r="10" spans="1:10" ht="12.75" customHeight="1" x14ac:dyDescent="0.2">
      <c r="A10" s="5"/>
      <c r="B10" s="5"/>
      <c r="C10" s="5"/>
      <c r="D10" s="20" t="s">
        <v>61</v>
      </c>
      <c r="E10" s="20"/>
      <c r="F10" s="20"/>
    </row>
    <row r="11" spans="1:10" ht="12.75" customHeight="1" x14ac:dyDescent="0.25">
      <c r="A11" s="4"/>
      <c r="B11" s="4"/>
      <c r="C11" s="4"/>
      <c r="D11" s="20" t="s">
        <v>63</v>
      </c>
      <c r="E11" s="20"/>
      <c r="F11" s="20"/>
    </row>
    <row r="12" spans="1:10" ht="12.75" customHeight="1" x14ac:dyDescent="0.2">
      <c r="A12" s="6"/>
      <c r="B12" s="6"/>
      <c r="C12" s="6"/>
      <c r="D12" s="6"/>
      <c r="E12" s="6"/>
      <c r="F12" s="6"/>
    </row>
    <row r="13" spans="1:10" ht="28.5" customHeight="1" x14ac:dyDescent="0.2">
      <c r="A13" s="18" t="s">
        <v>62</v>
      </c>
      <c r="B13" s="19"/>
      <c r="C13" s="19"/>
      <c r="D13" s="19"/>
      <c r="E13" s="19"/>
      <c r="F13" s="19"/>
    </row>
    <row r="15" spans="1:10" ht="15" x14ac:dyDescent="0.25">
      <c r="C15" s="2"/>
      <c r="D15" s="2"/>
      <c r="E15" s="2"/>
      <c r="F15" s="7" t="s">
        <v>57</v>
      </c>
      <c r="G15" s="2"/>
      <c r="H15" s="2"/>
      <c r="I15" s="1"/>
      <c r="J15" s="1"/>
    </row>
    <row r="16" spans="1:10" ht="28.5" x14ac:dyDescent="0.2">
      <c r="A16" s="3" t="s">
        <v>56</v>
      </c>
      <c r="B16" s="3" t="s">
        <v>0</v>
      </c>
      <c r="C16" s="3" t="s">
        <v>1</v>
      </c>
      <c r="D16" s="3" t="s">
        <v>53</v>
      </c>
      <c r="E16" s="3" t="s">
        <v>54</v>
      </c>
      <c r="F16" s="3" t="s">
        <v>55</v>
      </c>
    </row>
    <row r="17" spans="1:6" ht="28.5" x14ac:dyDescent="0.2">
      <c r="A17" s="9" t="s">
        <v>64</v>
      </c>
      <c r="B17" s="9" t="s">
        <v>2</v>
      </c>
      <c r="C17" s="9"/>
      <c r="D17" s="10">
        <f>237075785.22+726466.67</f>
        <v>237802251.88999999</v>
      </c>
      <c r="E17" s="10">
        <v>197663938.53</v>
      </c>
      <c r="F17" s="10">
        <v>197665056.97</v>
      </c>
    </row>
    <row r="18" spans="1:6" ht="45" outlineLevel="1" x14ac:dyDescent="0.2">
      <c r="A18" s="11" t="s">
        <v>4</v>
      </c>
      <c r="B18" s="11" t="s">
        <v>2</v>
      </c>
      <c r="C18" s="11" t="s">
        <v>3</v>
      </c>
      <c r="D18" s="12">
        <v>5284316.0599999996</v>
      </c>
      <c r="E18" s="12">
        <v>4617400</v>
      </c>
      <c r="F18" s="12">
        <v>4617400</v>
      </c>
    </row>
    <row r="19" spans="1:6" ht="61.5" customHeight="1" outlineLevel="1" x14ac:dyDescent="0.2">
      <c r="A19" s="11" t="s">
        <v>6</v>
      </c>
      <c r="B19" s="11" t="s">
        <v>2</v>
      </c>
      <c r="C19" s="11" t="s">
        <v>5</v>
      </c>
      <c r="D19" s="12">
        <v>8133029.7400000002</v>
      </c>
      <c r="E19" s="12">
        <v>6535900</v>
      </c>
      <c r="F19" s="12">
        <v>6535900</v>
      </c>
    </row>
    <row r="20" spans="1:6" ht="75" outlineLevel="1" x14ac:dyDescent="0.2">
      <c r="A20" s="11" t="s">
        <v>65</v>
      </c>
      <c r="B20" s="11" t="s">
        <v>2</v>
      </c>
      <c r="C20" s="11" t="s">
        <v>7</v>
      </c>
      <c r="D20" s="12">
        <v>103978985.29000001</v>
      </c>
      <c r="E20" s="12">
        <v>98741525.939999998</v>
      </c>
      <c r="F20" s="12">
        <v>98751708.579999998</v>
      </c>
    </row>
    <row r="21" spans="1:6" ht="15" outlineLevel="1" x14ac:dyDescent="0.2">
      <c r="A21" s="11" t="s">
        <v>9</v>
      </c>
      <c r="B21" s="11" t="s">
        <v>2</v>
      </c>
      <c r="C21" s="11" t="s">
        <v>8</v>
      </c>
      <c r="D21" s="12">
        <v>22974</v>
      </c>
      <c r="E21" s="12">
        <v>1548.6</v>
      </c>
      <c r="F21" s="12">
        <v>1676.4</v>
      </c>
    </row>
    <row r="22" spans="1:6" ht="60" outlineLevel="1" x14ac:dyDescent="0.2">
      <c r="A22" s="11" t="s">
        <v>11</v>
      </c>
      <c r="B22" s="11" t="s">
        <v>2</v>
      </c>
      <c r="C22" s="11" t="s">
        <v>10</v>
      </c>
      <c r="D22" s="12">
        <v>35122969.189999998</v>
      </c>
      <c r="E22" s="12">
        <v>35100200</v>
      </c>
      <c r="F22" s="12">
        <v>35100200</v>
      </c>
    </row>
    <row r="23" spans="1:6" ht="30" outlineLevel="1" x14ac:dyDescent="0.2">
      <c r="A23" s="11" t="s">
        <v>13</v>
      </c>
      <c r="B23" s="11" t="s">
        <v>2</v>
      </c>
      <c r="C23" s="11" t="s">
        <v>12</v>
      </c>
      <c r="D23" s="12">
        <v>100000</v>
      </c>
      <c r="E23" s="12">
        <v>100000</v>
      </c>
      <c r="F23" s="12">
        <v>100000</v>
      </c>
    </row>
    <row r="24" spans="1:6" ht="15" outlineLevel="1" x14ac:dyDescent="0.2">
      <c r="A24" s="11" t="s">
        <v>15</v>
      </c>
      <c r="B24" s="11" t="s">
        <v>2</v>
      </c>
      <c r="C24" s="11" t="s">
        <v>14</v>
      </c>
      <c r="D24" s="12">
        <v>970119</v>
      </c>
      <c r="E24" s="12">
        <v>1000000</v>
      </c>
      <c r="F24" s="12">
        <v>1000000</v>
      </c>
    </row>
    <row r="25" spans="1:6" ht="15" outlineLevel="1" x14ac:dyDescent="0.2">
      <c r="A25" s="11" t="s">
        <v>17</v>
      </c>
      <c r="B25" s="11" t="s">
        <v>2</v>
      </c>
      <c r="C25" s="11" t="s">
        <v>16</v>
      </c>
      <c r="D25" s="12">
        <f>83463391.94+726466.67</f>
        <v>84189858.609999999</v>
      </c>
      <c r="E25" s="12">
        <v>51567363.990000002</v>
      </c>
      <c r="F25" s="12">
        <v>51558171.990000002</v>
      </c>
    </row>
    <row r="26" spans="1:6" ht="14.25" x14ac:dyDescent="0.2">
      <c r="A26" s="9" t="s">
        <v>66</v>
      </c>
      <c r="B26" s="9" t="s">
        <v>3</v>
      </c>
      <c r="C26" s="9"/>
      <c r="D26" s="10">
        <v>3932500</v>
      </c>
      <c r="E26" s="10">
        <v>4377200</v>
      </c>
      <c r="F26" s="10">
        <v>5550700</v>
      </c>
    </row>
    <row r="27" spans="1:6" ht="18" customHeight="1" outlineLevel="1" x14ac:dyDescent="0.2">
      <c r="A27" s="11" t="s">
        <v>18</v>
      </c>
      <c r="B27" s="11" t="s">
        <v>3</v>
      </c>
      <c r="C27" s="11" t="s">
        <v>5</v>
      </c>
      <c r="D27" s="12">
        <v>3932500</v>
      </c>
      <c r="E27" s="12">
        <v>4377200</v>
      </c>
      <c r="F27" s="12">
        <v>5550700</v>
      </c>
    </row>
    <row r="28" spans="1:6" ht="42.75" x14ac:dyDescent="0.2">
      <c r="A28" s="9" t="s">
        <v>67</v>
      </c>
      <c r="B28" s="9" t="s">
        <v>5</v>
      </c>
      <c r="C28" s="9"/>
      <c r="D28" s="10">
        <v>20610785.359999999</v>
      </c>
      <c r="E28" s="10">
        <v>15077820.1</v>
      </c>
      <c r="F28" s="10">
        <v>15200520.1</v>
      </c>
    </row>
    <row r="29" spans="1:6" ht="15" outlineLevel="1" x14ac:dyDescent="0.2">
      <c r="A29" s="11" t="s">
        <v>19</v>
      </c>
      <c r="B29" s="11" t="s">
        <v>5</v>
      </c>
      <c r="C29" s="11" t="s">
        <v>7</v>
      </c>
      <c r="D29" s="12">
        <v>2625100</v>
      </c>
      <c r="E29" s="12">
        <v>2781600</v>
      </c>
      <c r="F29" s="12">
        <v>2904300</v>
      </c>
    </row>
    <row r="30" spans="1:6" ht="15" outlineLevel="1" x14ac:dyDescent="0.2">
      <c r="A30" s="11" t="s">
        <v>21</v>
      </c>
      <c r="B30" s="11" t="s">
        <v>5</v>
      </c>
      <c r="C30" s="11" t="s">
        <v>20</v>
      </c>
      <c r="D30" s="12">
        <v>8161100</v>
      </c>
      <c r="E30" s="12">
        <v>8161100</v>
      </c>
      <c r="F30" s="12">
        <v>8161100</v>
      </c>
    </row>
    <row r="31" spans="1:6" ht="60" outlineLevel="1" x14ac:dyDescent="0.2">
      <c r="A31" s="11" t="s">
        <v>23</v>
      </c>
      <c r="B31" s="11" t="s">
        <v>5</v>
      </c>
      <c r="C31" s="11" t="s">
        <v>22</v>
      </c>
      <c r="D31" s="12">
        <v>9190151.7599999998</v>
      </c>
      <c r="E31" s="12">
        <v>3356542.5</v>
      </c>
      <c r="F31" s="12">
        <v>3356542.5</v>
      </c>
    </row>
    <row r="32" spans="1:6" ht="45" outlineLevel="1" x14ac:dyDescent="0.2">
      <c r="A32" s="11" t="s">
        <v>25</v>
      </c>
      <c r="B32" s="11" t="s">
        <v>5</v>
      </c>
      <c r="C32" s="11" t="s">
        <v>24</v>
      </c>
      <c r="D32" s="12">
        <v>634433.6</v>
      </c>
      <c r="E32" s="12">
        <v>778577.6</v>
      </c>
      <c r="F32" s="12">
        <v>778577.6</v>
      </c>
    </row>
    <row r="33" spans="1:6" ht="14.25" x14ac:dyDescent="0.2">
      <c r="A33" s="9" t="s">
        <v>68</v>
      </c>
      <c r="B33" s="9" t="s">
        <v>7</v>
      </c>
      <c r="C33" s="9"/>
      <c r="D33" s="10">
        <f>112265942.53+45000000</f>
        <v>157265942.53</v>
      </c>
      <c r="E33" s="10">
        <v>81965872.870000005</v>
      </c>
      <c r="F33" s="10">
        <v>83527729.709999993</v>
      </c>
    </row>
    <row r="34" spans="1:6" ht="15" outlineLevel="1" x14ac:dyDescent="0.2">
      <c r="A34" s="11" t="s">
        <v>26</v>
      </c>
      <c r="B34" s="11" t="s">
        <v>7</v>
      </c>
      <c r="C34" s="11" t="s">
        <v>2</v>
      </c>
      <c r="D34" s="12">
        <v>1232900</v>
      </c>
      <c r="E34" s="12">
        <v>1232900</v>
      </c>
      <c r="F34" s="12">
        <v>1232900</v>
      </c>
    </row>
    <row r="35" spans="1:6" ht="15" outlineLevel="1" x14ac:dyDescent="0.2">
      <c r="A35" s="11" t="s">
        <v>27</v>
      </c>
      <c r="B35" s="11" t="s">
        <v>7</v>
      </c>
      <c r="C35" s="11" t="s">
        <v>8</v>
      </c>
      <c r="D35" s="12">
        <v>1254099.79</v>
      </c>
      <c r="E35" s="12">
        <v>780300</v>
      </c>
      <c r="F35" s="12">
        <v>780300</v>
      </c>
    </row>
    <row r="36" spans="1:6" ht="15" outlineLevel="1" x14ac:dyDescent="0.2">
      <c r="A36" s="11" t="s">
        <v>29</v>
      </c>
      <c r="B36" s="11" t="s">
        <v>7</v>
      </c>
      <c r="C36" s="11" t="s">
        <v>28</v>
      </c>
      <c r="D36" s="12">
        <v>18818362.850000001</v>
      </c>
      <c r="E36" s="12">
        <v>8712636.0299999993</v>
      </c>
      <c r="F36" s="12">
        <v>8712636.0299999993</v>
      </c>
    </row>
    <row r="37" spans="1:6" ht="15" outlineLevel="1" x14ac:dyDescent="0.2">
      <c r="A37" s="11" t="s">
        <v>30</v>
      </c>
      <c r="B37" s="11" t="s">
        <v>7</v>
      </c>
      <c r="C37" s="11" t="s">
        <v>20</v>
      </c>
      <c r="D37" s="12">
        <f>90685753.95+45000000</f>
        <v>135685753.94999999</v>
      </c>
      <c r="E37" s="12">
        <v>70982436.840000004</v>
      </c>
      <c r="F37" s="12">
        <v>72544293.680000007</v>
      </c>
    </row>
    <row r="38" spans="1:6" ht="30" outlineLevel="1" x14ac:dyDescent="0.2">
      <c r="A38" s="11" t="s">
        <v>32</v>
      </c>
      <c r="B38" s="11" t="s">
        <v>7</v>
      </c>
      <c r="C38" s="11" t="s">
        <v>31</v>
      </c>
      <c r="D38" s="12">
        <v>274825.94</v>
      </c>
      <c r="E38" s="12">
        <v>257600</v>
      </c>
      <c r="F38" s="12">
        <v>257600</v>
      </c>
    </row>
    <row r="39" spans="1:6" ht="28.5" x14ac:dyDescent="0.2">
      <c r="A39" s="9" t="s">
        <v>69</v>
      </c>
      <c r="B39" s="9" t="s">
        <v>8</v>
      </c>
      <c r="C39" s="9"/>
      <c r="D39" s="10">
        <f>112042992.34+30000000+27800000+1569167.34+22200000+3542030.62</f>
        <v>197154190.30000001</v>
      </c>
      <c r="E39" s="10">
        <v>102902150.78</v>
      </c>
      <c r="F39" s="10">
        <v>119745042.81999999</v>
      </c>
    </row>
    <row r="40" spans="1:6" ht="15" outlineLevel="1" x14ac:dyDescent="0.2">
      <c r="A40" s="11" t="s">
        <v>33</v>
      </c>
      <c r="B40" s="11" t="s">
        <v>8</v>
      </c>
      <c r="C40" s="11" t="s">
        <v>3</v>
      </c>
      <c r="D40" s="12">
        <f>24714924.67+30000000+27800000</f>
        <v>82514924.670000002</v>
      </c>
      <c r="E40" s="12">
        <v>53613197.829999998</v>
      </c>
      <c r="F40" s="12">
        <v>71356405.120000005</v>
      </c>
    </row>
    <row r="41" spans="1:6" ht="15" outlineLevel="1" x14ac:dyDescent="0.2">
      <c r="A41" s="11" t="s">
        <v>34</v>
      </c>
      <c r="B41" s="11" t="s">
        <v>8</v>
      </c>
      <c r="C41" s="11" t="s">
        <v>5</v>
      </c>
      <c r="D41" s="12">
        <f>41637250.54+22200000+3542030.62</f>
        <v>67379281.159999996</v>
      </c>
      <c r="E41" s="12">
        <v>41033895.420000002</v>
      </c>
      <c r="F41" s="12">
        <v>40133580.170000002</v>
      </c>
    </row>
    <row r="42" spans="1:6" ht="30" outlineLevel="1" x14ac:dyDescent="0.2">
      <c r="A42" s="11" t="s">
        <v>35</v>
      </c>
      <c r="B42" s="11" t="s">
        <v>8</v>
      </c>
      <c r="C42" s="11" t="s">
        <v>8</v>
      </c>
      <c r="D42" s="12">
        <f>45690817.13+1569167.34</f>
        <v>47259984.470000006</v>
      </c>
      <c r="E42" s="12">
        <v>8255057.5300000003</v>
      </c>
      <c r="F42" s="12">
        <v>8255057.5300000003</v>
      </c>
    </row>
    <row r="43" spans="1:6" ht="14.25" x14ac:dyDescent="0.2">
      <c r="A43" s="9" t="s">
        <v>70</v>
      </c>
      <c r="B43" s="9" t="s">
        <v>10</v>
      </c>
      <c r="C43" s="9"/>
      <c r="D43" s="10">
        <v>2636400</v>
      </c>
      <c r="E43" s="10">
        <v>1674900</v>
      </c>
      <c r="F43" s="10">
        <v>1704700</v>
      </c>
    </row>
    <row r="44" spans="1:6" ht="30" outlineLevel="1" x14ac:dyDescent="0.2">
      <c r="A44" s="11" t="s">
        <v>36</v>
      </c>
      <c r="B44" s="11" t="s">
        <v>10</v>
      </c>
      <c r="C44" s="11" t="s">
        <v>8</v>
      </c>
      <c r="D44" s="12">
        <v>2636400</v>
      </c>
      <c r="E44" s="12">
        <v>1674900</v>
      </c>
      <c r="F44" s="12">
        <v>1704700</v>
      </c>
    </row>
    <row r="45" spans="1:6" ht="14.25" x14ac:dyDescent="0.2">
      <c r="A45" s="9" t="s">
        <v>71</v>
      </c>
      <c r="B45" s="9" t="s">
        <v>12</v>
      </c>
      <c r="C45" s="9"/>
      <c r="D45" s="10">
        <v>1026187857.84</v>
      </c>
      <c r="E45" s="10">
        <v>976879356.91999996</v>
      </c>
      <c r="F45" s="10">
        <v>985512235.33000004</v>
      </c>
    </row>
    <row r="46" spans="1:6" ht="15" outlineLevel="1" x14ac:dyDescent="0.2">
      <c r="A46" s="11" t="s">
        <v>37</v>
      </c>
      <c r="B46" s="11" t="s">
        <v>12</v>
      </c>
      <c r="C46" s="11" t="s">
        <v>2</v>
      </c>
      <c r="D46" s="12">
        <v>264308726.22</v>
      </c>
      <c r="E46" s="12">
        <v>243453956.19999999</v>
      </c>
      <c r="F46" s="12">
        <v>243515604.34999999</v>
      </c>
    </row>
    <row r="47" spans="1:6" ht="15" outlineLevel="1" x14ac:dyDescent="0.2">
      <c r="A47" s="11" t="s">
        <v>38</v>
      </c>
      <c r="B47" s="11" t="s">
        <v>12</v>
      </c>
      <c r="C47" s="11" t="s">
        <v>3</v>
      </c>
      <c r="D47" s="12">
        <v>609575934.80999994</v>
      </c>
      <c r="E47" s="12">
        <v>581152266.33000004</v>
      </c>
      <c r="F47" s="12">
        <v>588927112.29999995</v>
      </c>
    </row>
    <row r="48" spans="1:6" ht="15" outlineLevel="1" x14ac:dyDescent="0.2">
      <c r="A48" s="11" t="s">
        <v>39</v>
      </c>
      <c r="B48" s="11" t="s">
        <v>12</v>
      </c>
      <c r="C48" s="11" t="s">
        <v>5</v>
      </c>
      <c r="D48" s="12">
        <v>97556533.219999999</v>
      </c>
      <c r="E48" s="12">
        <v>97195082.640000001</v>
      </c>
      <c r="F48" s="12">
        <v>97991466.930000007</v>
      </c>
    </row>
    <row r="49" spans="1:6" ht="15" outlineLevel="1" x14ac:dyDescent="0.2">
      <c r="A49" s="11" t="s">
        <v>40</v>
      </c>
      <c r="B49" s="11" t="s">
        <v>12</v>
      </c>
      <c r="C49" s="11" t="s">
        <v>12</v>
      </c>
      <c r="D49" s="12">
        <v>3139640.19</v>
      </c>
      <c r="E49" s="12">
        <v>2339640.19</v>
      </c>
      <c r="F49" s="12">
        <v>2339640.19</v>
      </c>
    </row>
    <row r="50" spans="1:6" ht="15" outlineLevel="1" x14ac:dyDescent="0.2">
      <c r="A50" s="11" t="s">
        <v>41</v>
      </c>
      <c r="B50" s="11" t="s">
        <v>12</v>
      </c>
      <c r="C50" s="11" t="s">
        <v>20</v>
      </c>
      <c r="D50" s="12">
        <v>51607023.399999999</v>
      </c>
      <c r="E50" s="12">
        <v>52738411.560000002</v>
      </c>
      <c r="F50" s="12">
        <v>52738411.560000002</v>
      </c>
    </row>
    <row r="51" spans="1:6" ht="14.25" x14ac:dyDescent="0.2">
      <c r="A51" s="9" t="s">
        <v>72</v>
      </c>
      <c r="B51" s="9" t="s">
        <v>28</v>
      </c>
      <c r="C51" s="9"/>
      <c r="D51" s="10">
        <v>99716830.790000007</v>
      </c>
      <c r="E51" s="10">
        <v>96893520</v>
      </c>
      <c r="F51" s="10">
        <v>96893520</v>
      </c>
    </row>
    <row r="52" spans="1:6" ht="15" outlineLevel="1" x14ac:dyDescent="0.2">
      <c r="A52" s="11" t="s">
        <v>42</v>
      </c>
      <c r="B52" s="11" t="s">
        <v>28</v>
      </c>
      <c r="C52" s="11" t="s">
        <v>2</v>
      </c>
      <c r="D52" s="12">
        <v>64199920.390000001</v>
      </c>
      <c r="E52" s="12">
        <v>71430250</v>
      </c>
      <c r="F52" s="12">
        <v>71430250</v>
      </c>
    </row>
    <row r="53" spans="1:6" ht="30" outlineLevel="1" x14ac:dyDescent="0.2">
      <c r="A53" s="11" t="s">
        <v>43</v>
      </c>
      <c r="B53" s="11" t="s">
        <v>28</v>
      </c>
      <c r="C53" s="11" t="s">
        <v>7</v>
      </c>
      <c r="D53" s="12">
        <v>35516910.399999999</v>
      </c>
      <c r="E53" s="12">
        <v>25463270</v>
      </c>
      <c r="F53" s="12">
        <v>25463270</v>
      </c>
    </row>
    <row r="54" spans="1:6" ht="14.25" x14ac:dyDescent="0.2">
      <c r="A54" s="9" t="s">
        <v>73</v>
      </c>
      <c r="B54" s="9" t="s">
        <v>20</v>
      </c>
      <c r="C54" s="9"/>
      <c r="D54" s="10">
        <v>1780400</v>
      </c>
      <c r="E54" s="10">
        <v>1780400</v>
      </c>
      <c r="F54" s="10">
        <v>1780400</v>
      </c>
    </row>
    <row r="55" spans="1:6" ht="15" outlineLevel="1" x14ac:dyDescent="0.2">
      <c r="A55" s="11" t="s">
        <v>44</v>
      </c>
      <c r="B55" s="11" t="s">
        <v>20</v>
      </c>
      <c r="C55" s="11" t="s">
        <v>20</v>
      </c>
      <c r="D55" s="12">
        <v>1780400</v>
      </c>
      <c r="E55" s="12">
        <v>1780400</v>
      </c>
      <c r="F55" s="12">
        <v>1780400</v>
      </c>
    </row>
    <row r="56" spans="1:6" ht="14.25" x14ac:dyDescent="0.2">
      <c r="A56" s="9" t="s">
        <v>74</v>
      </c>
      <c r="B56" s="9" t="s">
        <v>22</v>
      </c>
      <c r="C56" s="9"/>
      <c r="D56" s="10">
        <v>350284053.62</v>
      </c>
      <c r="E56" s="10">
        <v>352063979.12</v>
      </c>
      <c r="F56" s="10">
        <v>357633484.11000001</v>
      </c>
    </row>
    <row r="57" spans="1:6" ht="15" outlineLevel="1" x14ac:dyDescent="0.2">
      <c r="A57" s="11" t="s">
        <v>45</v>
      </c>
      <c r="B57" s="11" t="s">
        <v>22</v>
      </c>
      <c r="C57" s="11" t="s">
        <v>3</v>
      </c>
      <c r="D57" s="12">
        <v>73462100</v>
      </c>
      <c r="E57" s="12">
        <v>76128080</v>
      </c>
      <c r="F57" s="12">
        <v>76327880</v>
      </c>
    </row>
    <row r="58" spans="1:6" ht="15" outlineLevel="1" x14ac:dyDescent="0.2">
      <c r="A58" s="11" t="s">
        <v>46</v>
      </c>
      <c r="B58" s="11" t="s">
        <v>22</v>
      </c>
      <c r="C58" s="11" t="s">
        <v>5</v>
      </c>
      <c r="D58" s="12">
        <v>136955627.11000001</v>
      </c>
      <c r="E58" s="12">
        <v>139917937.72999999</v>
      </c>
      <c r="F58" s="12">
        <v>143567507.72999999</v>
      </c>
    </row>
    <row r="59" spans="1:6" ht="15" outlineLevel="1" x14ac:dyDescent="0.2">
      <c r="A59" s="11" t="s">
        <v>47</v>
      </c>
      <c r="B59" s="11" t="s">
        <v>22</v>
      </c>
      <c r="C59" s="11" t="s">
        <v>7</v>
      </c>
      <c r="D59" s="12">
        <v>104343939.06</v>
      </c>
      <c r="E59" s="12">
        <v>106429818.79000001</v>
      </c>
      <c r="F59" s="12">
        <v>108360946.28</v>
      </c>
    </row>
    <row r="60" spans="1:6" ht="30" outlineLevel="1" x14ac:dyDescent="0.2">
      <c r="A60" s="11" t="s">
        <v>48</v>
      </c>
      <c r="B60" s="11" t="s">
        <v>22</v>
      </c>
      <c r="C60" s="11" t="s">
        <v>10</v>
      </c>
      <c r="D60" s="12">
        <v>35522387.450000003</v>
      </c>
      <c r="E60" s="12">
        <v>29588142.600000001</v>
      </c>
      <c r="F60" s="12">
        <v>29377150.100000001</v>
      </c>
    </row>
    <row r="61" spans="1:6" ht="14.25" x14ac:dyDescent="0.2">
      <c r="A61" s="9" t="s">
        <v>75</v>
      </c>
      <c r="B61" s="9" t="s">
        <v>14</v>
      </c>
      <c r="C61" s="9"/>
      <c r="D61" s="10">
        <v>59205502.950000003</v>
      </c>
      <c r="E61" s="10">
        <v>61686352.079999998</v>
      </c>
      <c r="F61" s="10">
        <v>61768137.789999999</v>
      </c>
    </row>
    <row r="62" spans="1:6" ht="15" outlineLevel="1" x14ac:dyDescent="0.2">
      <c r="A62" s="11" t="s">
        <v>49</v>
      </c>
      <c r="B62" s="11" t="s">
        <v>14</v>
      </c>
      <c r="C62" s="11" t="s">
        <v>2</v>
      </c>
      <c r="D62" s="12">
        <v>49183991.950000003</v>
      </c>
      <c r="E62" s="12">
        <v>50594615.170000002</v>
      </c>
      <c r="F62" s="12">
        <v>50676400.880000003</v>
      </c>
    </row>
    <row r="63" spans="1:6" ht="15" outlineLevel="1" x14ac:dyDescent="0.2">
      <c r="A63" s="11" t="s">
        <v>50</v>
      </c>
      <c r="B63" s="11" t="s">
        <v>14</v>
      </c>
      <c r="C63" s="11" t="s">
        <v>3</v>
      </c>
      <c r="D63" s="12">
        <v>7556241</v>
      </c>
      <c r="E63" s="12">
        <v>8626466.9100000001</v>
      </c>
      <c r="F63" s="12">
        <v>8626466.9100000001</v>
      </c>
    </row>
    <row r="64" spans="1:6" ht="30" outlineLevel="1" x14ac:dyDescent="0.2">
      <c r="A64" s="11" t="s">
        <v>51</v>
      </c>
      <c r="B64" s="11" t="s">
        <v>14</v>
      </c>
      <c r="C64" s="11" t="s">
        <v>8</v>
      </c>
      <c r="D64" s="12">
        <v>2465270</v>
      </c>
      <c r="E64" s="12">
        <v>2465270</v>
      </c>
      <c r="F64" s="12">
        <v>2465270</v>
      </c>
    </row>
    <row r="65" spans="1:6" ht="14.25" x14ac:dyDescent="0.2">
      <c r="A65" s="15" t="s">
        <v>52</v>
      </c>
      <c r="B65" s="15"/>
      <c r="C65" s="15"/>
      <c r="D65" s="13">
        <f>2025739050.65+30000000+100837664.63</f>
        <v>2156576715.2800002</v>
      </c>
      <c r="E65" s="13">
        <v>1892965490.4000001</v>
      </c>
      <c r="F65" s="13">
        <v>1926981526.8299999</v>
      </c>
    </row>
    <row r="67" spans="1:6" ht="12.75" customHeight="1" x14ac:dyDescent="0.2">
      <c r="D67" s="14"/>
    </row>
  </sheetData>
  <mergeCells count="10">
    <mergeCell ref="A65:C65"/>
    <mergeCell ref="D1:F1"/>
    <mergeCell ref="D2:F2"/>
    <mergeCell ref="D3:F3"/>
    <mergeCell ref="A13:F13"/>
    <mergeCell ref="D7:F7"/>
    <mergeCell ref="D8:F8"/>
    <mergeCell ref="D9:F9"/>
    <mergeCell ref="D10:F10"/>
    <mergeCell ref="D11:F11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rep:2.56.0.489</dc:description>
  <cp:lastModifiedBy>Иван Гусельщиков</cp:lastModifiedBy>
  <cp:lastPrinted>2026-06-17T05:39:14Z</cp:lastPrinted>
  <dcterms:created xsi:type="dcterms:W3CDTF">2025-11-13T05:55:05Z</dcterms:created>
  <dcterms:modified xsi:type="dcterms:W3CDTF">2026-06-26T05:07:24Z</dcterms:modified>
</cp:coreProperties>
</file>